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Britor\19_Auditoria\2025\_Aboll\0. CCAA, Sumas y Saldos, Cuentas\"/>
    </mc:Choice>
  </mc:AlternateContent>
  <xr:revisionPtr revIDLastSave="0" documentId="13_ncr:1_{11B2EED9-BD93-4C00-826F-0903300979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8" i="1" l="1"/>
  <c r="G28" i="1" s="1"/>
  <c r="B37" i="1" s="1"/>
  <c r="H37" i="1" s="1"/>
  <c r="E40" i="1"/>
  <c r="F40" i="1"/>
  <c r="E26" i="1"/>
  <c r="H26" i="1" s="1"/>
  <c r="E27" i="1"/>
  <c r="H27" i="1" s="1"/>
  <c r="E29" i="1"/>
  <c r="G29" i="1" s="1"/>
  <c r="B38" i="1" s="1"/>
  <c r="H38" i="1" s="1"/>
  <c r="E30" i="1"/>
  <c r="G30" i="1" s="1"/>
  <c r="B39" i="1" s="1"/>
  <c r="H39" i="1" s="1"/>
  <c r="E25" i="1"/>
  <c r="G25" i="1" s="1"/>
  <c r="D31" i="1"/>
  <c r="C39" i="1"/>
  <c r="C38" i="1"/>
  <c r="C37" i="1"/>
  <c r="C36" i="1"/>
  <c r="C35" i="1"/>
  <c r="C34" i="1"/>
  <c r="F31" i="1"/>
  <c r="C31" i="1"/>
  <c r="B31" i="1"/>
  <c r="G27" i="1" l="1"/>
  <c r="B36" i="1" s="1"/>
  <c r="H36" i="1" s="1"/>
  <c r="G26" i="1"/>
  <c r="B35" i="1" s="1"/>
  <c r="H35" i="1" s="1"/>
  <c r="H25" i="1"/>
  <c r="E31" i="1"/>
  <c r="H30" i="1"/>
  <c r="H29" i="1"/>
  <c r="H28" i="1"/>
  <c r="C40" i="1"/>
  <c r="D37" i="1"/>
  <c r="D39" i="1"/>
  <c r="D38" i="1"/>
  <c r="B34" i="1"/>
  <c r="H34" i="1" s="1"/>
  <c r="C14" i="1"/>
  <c r="C15" i="1"/>
  <c r="C16" i="1"/>
  <c r="C17" i="1"/>
  <c r="C18" i="1"/>
  <c r="C13" i="1"/>
  <c r="C10" i="1"/>
  <c r="D10" i="1"/>
  <c r="B10" i="1"/>
  <c r="E8" i="1"/>
  <c r="B17" i="1" s="1"/>
  <c r="F8" i="1"/>
  <c r="F9" i="1"/>
  <c r="E9" i="1"/>
  <c r="B18" i="1" s="1"/>
  <c r="E4" i="1"/>
  <c r="B13" i="1" s="1"/>
  <c r="F4" i="1"/>
  <c r="E5" i="1"/>
  <c r="F5" i="1"/>
  <c r="E6" i="1"/>
  <c r="B15" i="1" s="1"/>
  <c r="F6" i="1"/>
  <c r="F7" i="1"/>
  <c r="E7" i="1"/>
  <c r="B16" i="1" s="1"/>
  <c r="G38" i="1" l="1"/>
  <c r="B47" i="1" s="1"/>
  <c r="G37" i="1"/>
  <c r="B46" i="1" s="1"/>
  <c r="G39" i="1"/>
  <c r="B48" i="1" s="1"/>
  <c r="D36" i="1"/>
  <c r="G36" i="1" s="1"/>
  <c r="B45" i="1" s="1"/>
  <c r="G31" i="1"/>
  <c r="D35" i="1"/>
  <c r="G35" i="1" s="1"/>
  <c r="B44" i="1" s="1"/>
  <c r="H31" i="1"/>
  <c r="D17" i="1"/>
  <c r="E17" i="1" s="1"/>
  <c r="E10" i="1"/>
  <c r="B14" i="1"/>
  <c r="B19" i="1" s="1"/>
  <c r="D16" i="1"/>
  <c r="E16" i="1" s="1"/>
  <c r="B40" i="1"/>
  <c r="G34" i="1"/>
  <c r="B43" i="1" s="1"/>
  <c r="H40" i="1"/>
  <c r="F13" i="1"/>
  <c r="D13" i="1"/>
  <c r="E13" i="1" s="1"/>
  <c r="F15" i="1"/>
  <c r="D15" i="1"/>
  <c r="E15" i="1" s="1"/>
  <c r="F18" i="1"/>
  <c r="D18" i="1"/>
  <c r="E18" i="1" s="1"/>
  <c r="F17" i="1"/>
  <c r="F16" i="1"/>
  <c r="F10" i="1"/>
  <c r="C19" i="1"/>
  <c r="B49" i="1" l="1"/>
  <c r="E43" i="1"/>
  <c r="D43" i="1"/>
  <c r="E46" i="1"/>
  <c r="D46" i="1"/>
  <c r="F14" i="1"/>
  <c r="F19" i="1" s="1"/>
  <c r="D14" i="1"/>
  <c r="E14" i="1" s="1"/>
  <c r="D40" i="1"/>
  <c r="G40" i="1"/>
  <c r="E19" i="1"/>
  <c r="D49" i="1" l="1"/>
  <c r="E49" i="1"/>
  <c r="D19" i="1"/>
</calcChain>
</file>

<file path=xl/sharedStrings.xml><?xml version="1.0" encoding="utf-8"?>
<sst xmlns="http://schemas.openxmlformats.org/spreadsheetml/2006/main" count="65" uniqueCount="28">
  <si>
    <t>Saldo Neto Subv. 1</t>
  </si>
  <si>
    <t>Saldo Neto Subv. 2</t>
  </si>
  <si>
    <t>Saldo Neto Subv. 3</t>
  </si>
  <si>
    <t>Saldo Neto Subv. 4</t>
  </si>
  <si>
    <t>Saldo Neto Subv. 5</t>
  </si>
  <si>
    <t>Saldo Neto Subv. 6</t>
  </si>
  <si>
    <t>Amortizado a 31/12/2018</t>
  </si>
  <si>
    <t>Subvencion Concedida</t>
  </si>
  <si>
    <t>Efecto Impositivo Contabilizado</t>
  </si>
  <si>
    <t>Saldo Neto sin Efecto Impositivo</t>
  </si>
  <si>
    <t>Saldo Neto con Efecto Impositivo</t>
  </si>
  <si>
    <t>TOTAL</t>
  </si>
  <si>
    <t>Efecto Imp. A Contabilizar</t>
  </si>
  <si>
    <t>Tasa</t>
  </si>
  <si>
    <t>efecto Imp. Contabilizado</t>
  </si>
  <si>
    <t>Ajuste a Realizar</t>
  </si>
  <si>
    <t>Saldo Neto al Final del Ejercicio</t>
  </si>
  <si>
    <t>Efecto Impositivo a 31/12</t>
  </si>
  <si>
    <t>Efecto Impositivo a 31/12/23</t>
  </si>
  <si>
    <t>Otros ajustes Subv.</t>
  </si>
  <si>
    <t>Otros Ajustes Efecto Imp.</t>
  </si>
  <si>
    <t>Años Pdtes de Amortizar</t>
  </si>
  <si>
    <t>Amortizacion Anual</t>
  </si>
  <si>
    <t>Amortizacion Mensual</t>
  </si>
  <si>
    <t>Saldo sin Efecto Impositivo a 31/12/24</t>
  </si>
  <si>
    <t>Amortizado a 31/12/2024</t>
  </si>
  <si>
    <t>Total Amortizado 31/12/2025</t>
  </si>
  <si>
    <t>Amortizado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</si>
</sst>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1" fillId="2" borderId="1" xfId="0" applyFont="1" applyFill="1" applyBorder="1"/>
    <xf numFmtId="0" fontId="1" fillId="3" borderId="1" xfId="0" applyFont="1" applyFill="1" applyBorder="1"/>
    <xf numFmtId="4" fontId="1" fillId="3" borderId="1" xfId="0" applyNumberFormat="1" applyFont="1" applyFill="1" applyBorder="1"/>
    <xf numFmtId="4" fontId="0" fillId="4" borderId="1" xfId="0" applyNumberFormat="1" applyFill="1" applyBorder="1"/>
    <xf numFmtId="0" fontId="1" fillId="5" borderId="1" xfId="0" applyFont="1" applyFill="1" applyBorder="1"/>
    <xf numFmtId="9" fontId="1" fillId="5" borderId="1" xfId="0" applyNumberFormat="1" applyFont="1" applyFill="1" applyBorder="1"/>
    <xf numFmtId="0" fontId="2" fillId="6" borderId="1" xfId="0" applyFont="1" applyFill="1" applyBorder="1" applyAlignment="1">
      <alignment horizontal="center"/>
    </xf>
    <xf numFmtId="4" fontId="3" fillId="7" borderId="1" xfId="0" applyNumberFormat="1" applyFont="1" applyFill="1" applyBorder="1"/>
    <xf numFmtId="4" fontId="4" fillId="0" borderId="1" xfId="0" applyNumberFormat="1" applyFont="1" applyBorder="1"/>
    <xf numFmtId="4" fontId="4" fillId="8" borderId="1" xfId="0" applyNumberFormat="1" applyFont="1" applyFill="1" applyBorder="1"/>
    <xf numFmtId="0" fontId="1" fillId="9" borderId="1" xfId="0" applyFont="1" applyFill="1" applyBorder="1"/>
    <xf numFmtId="4" fontId="0" fillId="1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topLeftCell="A21" workbookViewId="0">
      <selection activeCell="D35" sqref="D35"/>
    </sheetView>
  </sheetViews>
  <sheetFormatPr baseColWidth="10" defaultRowHeight="15" outlineLevelRow="1" x14ac:dyDescent="0.25"/>
  <cols>
    <col min="1" max="1" width="17.5703125" bestFit="1" customWidth="1"/>
    <col min="2" max="2" width="34.85546875" bestFit="1" customWidth="1"/>
    <col min="3" max="3" width="24" bestFit="1" customWidth="1"/>
    <col min="4" max="4" width="27.42578125" customWidth="1"/>
    <col min="5" max="5" width="30" bestFit="1" customWidth="1"/>
    <col min="6" max="6" width="30.5703125" bestFit="1" customWidth="1"/>
    <col min="7" max="7" width="30.140625" customWidth="1"/>
    <col min="8" max="8" width="31.28515625" customWidth="1"/>
  </cols>
  <sheetData>
    <row r="1" spans="1:6" ht="18.75" hidden="1" outlineLevel="1" x14ac:dyDescent="0.3">
      <c r="A1" s="7" t="s">
        <v>13</v>
      </c>
      <c r="B1" s="8">
        <v>0.25</v>
      </c>
      <c r="D1" s="9">
        <v>2018</v>
      </c>
    </row>
    <row r="2" spans="1:6" hidden="1" outlineLevel="1" x14ac:dyDescent="0.25"/>
    <row r="3" spans="1:6" hidden="1" outlineLevel="1" x14ac:dyDescent="0.25">
      <c r="A3" s="3"/>
      <c r="B3" s="3" t="s">
        <v>7</v>
      </c>
      <c r="C3" s="3" t="s">
        <v>6</v>
      </c>
      <c r="D3" s="3" t="s">
        <v>8</v>
      </c>
      <c r="E3" s="3" t="s">
        <v>9</v>
      </c>
      <c r="F3" s="3" t="s">
        <v>10</v>
      </c>
    </row>
    <row r="4" spans="1:6" hidden="1" outlineLevel="1" x14ac:dyDescent="0.25">
      <c r="A4" s="1" t="s">
        <v>0</v>
      </c>
      <c r="B4" s="6">
        <v>-800436.92</v>
      </c>
      <c r="C4" s="6">
        <v>410960.99</v>
      </c>
      <c r="D4" s="6">
        <v>109697.65</v>
      </c>
      <c r="E4" s="2">
        <f t="shared" ref="E4:E9" si="0">B4+C4</f>
        <v>-389475.93000000005</v>
      </c>
      <c r="F4" s="2">
        <f t="shared" ref="F4:F9" si="1">B4+C4+D4</f>
        <v>-279778.28000000003</v>
      </c>
    </row>
    <row r="5" spans="1:6" hidden="1" outlineLevel="1" x14ac:dyDescent="0.25">
      <c r="A5" s="1" t="s">
        <v>1</v>
      </c>
      <c r="B5" s="6">
        <v>-72852.45</v>
      </c>
      <c r="C5" s="6">
        <v>29745.5</v>
      </c>
      <c r="D5" s="6">
        <v>11584.82</v>
      </c>
      <c r="E5" s="2">
        <f t="shared" si="0"/>
        <v>-43106.95</v>
      </c>
      <c r="F5" s="2">
        <f t="shared" si="1"/>
        <v>-31522.129999999997</v>
      </c>
    </row>
    <row r="6" spans="1:6" hidden="1" outlineLevel="1" x14ac:dyDescent="0.25">
      <c r="A6" s="1" t="s">
        <v>2</v>
      </c>
      <c r="B6" s="6">
        <v>-18972.71</v>
      </c>
      <c r="C6" s="6">
        <v>6630.41</v>
      </c>
      <c r="D6" s="6">
        <v>3325.5</v>
      </c>
      <c r="E6" s="2">
        <f t="shared" si="0"/>
        <v>-12342.3</v>
      </c>
      <c r="F6" s="2">
        <f t="shared" si="1"/>
        <v>-9016.7999999999993</v>
      </c>
    </row>
    <row r="7" spans="1:6" hidden="1" outlineLevel="1" x14ac:dyDescent="0.25">
      <c r="A7" s="1" t="s">
        <v>3</v>
      </c>
      <c r="B7" s="6">
        <v>-64938</v>
      </c>
      <c r="C7" s="6">
        <v>11083.33</v>
      </c>
      <c r="D7" s="6">
        <v>14337.66</v>
      </c>
      <c r="E7" s="2">
        <f t="shared" si="0"/>
        <v>-53854.67</v>
      </c>
      <c r="F7" s="2">
        <f t="shared" si="1"/>
        <v>-39517.009999999995</v>
      </c>
    </row>
    <row r="8" spans="1:6" hidden="1" outlineLevel="1" x14ac:dyDescent="0.25">
      <c r="A8" s="1" t="s">
        <v>4</v>
      </c>
      <c r="B8" s="6">
        <v>-5217.6899999999996</v>
      </c>
      <c r="C8" s="6">
        <v>1614.98</v>
      </c>
      <c r="D8" s="6">
        <v>1118.08</v>
      </c>
      <c r="E8" s="2">
        <f t="shared" si="0"/>
        <v>-3602.7099999999996</v>
      </c>
      <c r="F8" s="2">
        <f t="shared" si="1"/>
        <v>-2484.6299999999997</v>
      </c>
    </row>
    <row r="9" spans="1:6" hidden="1" outlineLevel="1" x14ac:dyDescent="0.25">
      <c r="A9" s="1" t="s">
        <v>5</v>
      </c>
      <c r="B9" s="6">
        <v>-3676.77</v>
      </c>
      <c r="C9" s="6">
        <v>397.17</v>
      </c>
      <c r="D9" s="6">
        <v>0</v>
      </c>
      <c r="E9" s="2">
        <f t="shared" si="0"/>
        <v>-3279.6</v>
      </c>
      <c r="F9" s="2">
        <f t="shared" si="1"/>
        <v>-3279.6</v>
      </c>
    </row>
    <row r="10" spans="1:6" hidden="1" outlineLevel="1" x14ac:dyDescent="0.25">
      <c r="A10" s="4" t="s">
        <v>11</v>
      </c>
      <c r="B10" s="5">
        <f>SUM(B4:B9)</f>
        <v>-966094.53999999992</v>
      </c>
      <c r="C10" s="5">
        <f t="shared" ref="C10:F10" si="2">SUM(C4:C9)</f>
        <v>460432.37999999995</v>
      </c>
      <c r="D10" s="5">
        <f t="shared" si="2"/>
        <v>140063.71</v>
      </c>
      <c r="E10" s="5">
        <f t="shared" si="2"/>
        <v>-505662.16000000003</v>
      </c>
      <c r="F10" s="5">
        <f t="shared" si="2"/>
        <v>-365598.45</v>
      </c>
    </row>
    <row r="11" spans="1:6" hidden="1" outlineLevel="1" x14ac:dyDescent="0.25"/>
    <row r="12" spans="1:6" hidden="1" outlineLevel="1" x14ac:dyDescent="0.25">
      <c r="A12" s="3"/>
      <c r="B12" s="3" t="s">
        <v>12</v>
      </c>
      <c r="C12" s="3" t="s">
        <v>14</v>
      </c>
      <c r="D12" s="3" t="s">
        <v>15</v>
      </c>
      <c r="E12" s="3" t="s">
        <v>16</v>
      </c>
      <c r="F12" s="3" t="s">
        <v>17</v>
      </c>
    </row>
    <row r="13" spans="1:6" hidden="1" outlineLevel="1" x14ac:dyDescent="0.25">
      <c r="A13" s="1" t="s">
        <v>0</v>
      </c>
      <c r="B13" s="6">
        <f>-E4*$B$1</f>
        <v>97368.982500000013</v>
      </c>
      <c r="C13" s="6">
        <f>D4</f>
        <v>109697.65</v>
      </c>
      <c r="D13" s="6">
        <f>B13-C13</f>
        <v>-12328.667499999981</v>
      </c>
      <c r="E13" s="2">
        <f>F4+D13</f>
        <v>-292106.94750000001</v>
      </c>
      <c r="F13" s="2">
        <f>-B13</f>
        <v>-97368.982500000013</v>
      </c>
    </row>
    <row r="14" spans="1:6" hidden="1" outlineLevel="1" x14ac:dyDescent="0.25">
      <c r="A14" s="1" t="s">
        <v>1</v>
      </c>
      <c r="B14" s="6">
        <f t="shared" ref="B14:B18" si="3">-E5*$B$1</f>
        <v>10776.737499999999</v>
      </c>
      <c r="C14" s="6">
        <f t="shared" ref="C14:C18" si="4">D5</f>
        <v>11584.82</v>
      </c>
      <c r="D14" s="6">
        <f t="shared" ref="D14:D18" si="5">B14-C14</f>
        <v>-808.08250000000044</v>
      </c>
      <c r="E14" s="2">
        <f t="shared" ref="E14:E18" si="6">F5+D14</f>
        <v>-32330.212499999998</v>
      </c>
      <c r="F14" s="2">
        <f t="shared" ref="F14:F18" si="7">-B14</f>
        <v>-10776.737499999999</v>
      </c>
    </row>
    <row r="15" spans="1:6" hidden="1" outlineLevel="1" x14ac:dyDescent="0.25">
      <c r="A15" s="1" t="s">
        <v>2</v>
      </c>
      <c r="B15" s="6">
        <f t="shared" si="3"/>
        <v>3085.5749999999998</v>
      </c>
      <c r="C15" s="6">
        <f t="shared" si="4"/>
        <v>3325.5</v>
      </c>
      <c r="D15" s="6">
        <f t="shared" si="5"/>
        <v>-239.92500000000018</v>
      </c>
      <c r="E15" s="2">
        <f t="shared" si="6"/>
        <v>-9256.7249999999985</v>
      </c>
      <c r="F15" s="2">
        <f t="shared" si="7"/>
        <v>-3085.5749999999998</v>
      </c>
    </row>
    <row r="16" spans="1:6" hidden="1" outlineLevel="1" x14ac:dyDescent="0.25">
      <c r="A16" s="1" t="s">
        <v>3</v>
      </c>
      <c r="B16" s="6">
        <f t="shared" si="3"/>
        <v>13463.6675</v>
      </c>
      <c r="C16" s="6">
        <f t="shared" si="4"/>
        <v>14337.66</v>
      </c>
      <c r="D16" s="6">
        <f t="shared" si="5"/>
        <v>-873.99250000000029</v>
      </c>
      <c r="E16" s="2">
        <f t="shared" si="6"/>
        <v>-40391.002499999995</v>
      </c>
      <c r="F16" s="2">
        <f t="shared" si="7"/>
        <v>-13463.6675</v>
      </c>
    </row>
    <row r="17" spans="1:8" hidden="1" outlineLevel="1" x14ac:dyDescent="0.25">
      <c r="A17" s="1" t="s">
        <v>4</v>
      </c>
      <c r="B17" s="6">
        <f t="shared" si="3"/>
        <v>900.6774999999999</v>
      </c>
      <c r="C17" s="6">
        <f t="shared" si="4"/>
        <v>1118.08</v>
      </c>
      <c r="D17" s="6">
        <f t="shared" si="5"/>
        <v>-217.40250000000003</v>
      </c>
      <c r="E17" s="2">
        <f t="shared" si="6"/>
        <v>-2702.0324999999998</v>
      </c>
      <c r="F17" s="2">
        <f t="shared" si="7"/>
        <v>-900.6774999999999</v>
      </c>
    </row>
    <row r="18" spans="1:8" hidden="1" outlineLevel="1" x14ac:dyDescent="0.25">
      <c r="A18" s="1" t="s">
        <v>5</v>
      </c>
      <c r="B18" s="6">
        <f t="shared" si="3"/>
        <v>819.9</v>
      </c>
      <c r="C18" s="6">
        <f t="shared" si="4"/>
        <v>0</v>
      </c>
      <c r="D18" s="6">
        <f t="shared" si="5"/>
        <v>819.9</v>
      </c>
      <c r="E18" s="2">
        <f t="shared" si="6"/>
        <v>-2459.6999999999998</v>
      </c>
      <c r="F18" s="2">
        <f t="shared" si="7"/>
        <v>-819.9</v>
      </c>
    </row>
    <row r="19" spans="1:8" hidden="1" outlineLevel="1" x14ac:dyDescent="0.25">
      <c r="A19" s="4" t="s">
        <v>11</v>
      </c>
      <c r="B19" s="5">
        <f>SUM(B13:B18)</f>
        <v>126415.54000000001</v>
      </c>
      <c r="C19" s="5">
        <f t="shared" ref="C19" si="8">SUM(C13:C18)</f>
        <v>140063.71</v>
      </c>
      <c r="D19" s="5">
        <f t="shared" ref="D19" si="9">SUM(D13:D18)</f>
        <v>-13648.169999999982</v>
      </c>
      <c r="E19" s="5">
        <f t="shared" ref="E19" si="10">SUM(E13:E18)</f>
        <v>-379246.62</v>
      </c>
      <c r="F19" s="5">
        <f t="shared" ref="F19" si="11">SUM(F13:F18)</f>
        <v>-126415.54000000001</v>
      </c>
    </row>
    <row r="20" spans="1:8" hidden="1" outlineLevel="1" x14ac:dyDescent="0.25"/>
    <row r="21" spans="1:8" collapsed="1" x14ac:dyDescent="0.25"/>
    <row r="22" spans="1:8" ht="18.75" x14ac:dyDescent="0.3">
      <c r="A22" s="7" t="s">
        <v>13</v>
      </c>
      <c r="B22" s="8">
        <v>0.25</v>
      </c>
      <c r="D22" s="9">
        <v>2025</v>
      </c>
    </row>
    <row r="24" spans="1:8" x14ac:dyDescent="0.25">
      <c r="A24" s="3"/>
      <c r="B24" s="3" t="s">
        <v>7</v>
      </c>
      <c r="C24" s="3" t="s">
        <v>25</v>
      </c>
      <c r="D24" s="3" t="s">
        <v>27</v>
      </c>
      <c r="E24" s="3" t="s">
        <v>26</v>
      </c>
      <c r="F24" s="3" t="s">
        <v>8</v>
      </c>
      <c r="G24" s="3" t="s">
        <v>9</v>
      </c>
      <c r="H24" s="3" t="s">
        <v>10</v>
      </c>
    </row>
    <row r="25" spans="1:8" x14ac:dyDescent="0.25">
      <c r="A25" s="1" t="s">
        <v>0</v>
      </c>
      <c r="B25" s="6">
        <v>-800436.92</v>
      </c>
      <c r="C25" s="6">
        <v>722188</v>
      </c>
      <c r="D25" s="6">
        <v>78248.92</v>
      </c>
      <c r="E25" s="2">
        <f>C25+D25</f>
        <v>800436.92</v>
      </c>
      <c r="F25" s="6">
        <v>0</v>
      </c>
      <c r="G25" s="2">
        <f>B25+E25</f>
        <v>0</v>
      </c>
      <c r="H25" s="2">
        <f>B25+E25+F25</f>
        <v>0</v>
      </c>
    </row>
    <row r="26" spans="1:8" x14ac:dyDescent="0.25">
      <c r="A26" s="1" t="s">
        <v>1</v>
      </c>
      <c r="B26" s="6">
        <v>-72852.45</v>
      </c>
      <c r="C26" s="6">
        <v>72852.45</v>
      </c>
      <c r="D26" s="6">
        <v>0</v>
      </c>
      <c r="E26" s="2">
        <f t="shared" ref="E26:E30" si="12">C26+D26</f>
        <v>72852.45</v>
      </c>
      <c r="F26" s="6">
        <v>0</v>
      </c>
      <c r="G26" s="2">
        <f t="shared" ref="G26:G30" si="13">B26+E26</f>
        <v>0</v>
      </c>
      <c r="H26" s="2">
        <f t="shared" ref="H26:H30" si="14">B26+E26+F26</f>
        <v>0</v>
      </c>
    </row>
    <row r="27" spans="1:8" x14ac:dyDescent="0.25">
      <c r="A27" s="1" t="s">
        <v>2</v>
      </c>
      <c r="B27" s="6">
        <v>-18972.71</v>
      </c>
      <c r="C27" s="6">
        <v>18972.71</v>
      </c>
      <c r="D27" s="6">
        <v>0</v>
      </c>
      <c r="E27" s="2">
        <f t="shared" si="12"/>
        <v>18972.71</v>
      </c>
      <c r="F27" s="6">
        <v>0</v>
      </c>
      <c r="G27" s="2">
        <f t="shared" si="13"/>
        <v>0</v>
      </c>
      <c r="H27" s="2">
        <f t="shared" si="14"/>
        <v>0</v>
      </c>
    </row>
    <row r="28" spans="1:8" x14ac:dyDescent="0.25">
      <c r="A28" s="1" t="s">
        <v>3</v>
      </c>
      <c r="B28" s="6">
        <v>-64938</v>
      </c>
      <c r="C28" s="6">
        <v>49499.96</v>
      </c>
      <c r="D28" s="6">
        <v>15438.04</v>
      </c>
      <c r="E28" s="2">
        <f t="shared" si="12"/>
        <v>64938</v>
      </c>
      <c r="F28" s="6">
        <v>0</v>
      </c>
      <c r="G28" s="2">
        <f t="shared" si="13"/>
        <v>0</v>
      </c>
      <c r="H28" s="2">
        <f t="shared" si="14"/>
        <v>0</v>
      </c>
    </row>
    <row r="29" spans="1:8" x14ac:dyDescent="0.25">
      <c r="A29" s="1" t="s">
        <v>4</v>
      </c>
      <c r="B29" s="6">
        <v>-5217.6899999999996</v>
      </c>
      <c r="C29" s="6">
        <v>5217.6899999999996</v>
      </c>
      <c r="D29" s="6">
        <v>0</v>
      </c>
      <c r="E29" s="2">
        <f t="shared" si="12"/>
        <v>5217.6899999999996</v>
      </c>
      <c r="F29" s="6">
        <v>0</v>
      </c>
      <c r="G29" s="2">
        <f t="shared" si="13"/>
        <v>0</v>
      </c>
      <c r="H29" s="2">
        <f t="shared" si="14"/>
        <v>0</v>
      </c>
    </row>
    <row r="30" spans="1:8" x14ac:dyDescent="0.25">
      <c r="A30" s="1" t="s">
        <v>5</v>
      </c>
      <c r="B30" s="6">
        <v>-3676.77</v>
      </c>
      <c r="C30" s="6">
        <v>3676.77</v>
      </c>
      <c r="D30" s="6">
        <v>0</v>
      </c>
      <c r="E30" s="2">
        <f t="shared" si="12"/>
        <v>3676.77</v>
      </c>
      <c r="F30" s="6">
        <v>0</v>
      </c>
      <c r="G30" s="2">
        <f t="shared" si="13"/>
        <v>0</v>
      </c>
      <c r="H30" s="2">
        <f t="shared" si="14"/>
        <v>0</v>
      </c>
    </row>
    <row r="31" spans="1:8" x14ac:dyDescent="0.25">
      <c r="A31" s="4" t="s">
        <v>11</v>
      </c>
      <c r="B31" s="5">
        <f>SUM(B25:B30)</f>
        <v>-966094.53999999992</v>
      </c>
      <c r="C31" s="5">
        <f t="shared" ref="C31:H31" si="15">SUM(C25:C30)</f>
        <v>872407.57999999984</v>
      </c>
      <c r="D31" s="5">
        <f t="shared" si="15"/>
        <v>93686.959999999992</v>
      </c>
      <c r="E31" s="5">
        <f t="shared" si="15"/>
        <v>966094.53999999992</v>
      </c>
      <c r="F31" s="5">
        <f t="shared" si="15"/>
        <v>0</v>
      </c>
      <c r="G31" s="5">
        <f t="shared" si="15"/>
        <v>0</v>
      </c>
      <c r="H31" s="5">
        <f t="shared" si="15"/>
        <v>0</v>
      </c>
    </row>
    <row r="33" spans="1:8" x14ac:dyDescent="0.25">
      <c r="A33" s="3"/>
      <c r="B33" s="3" t="s">
        <v>12</v>
      </c>
      <c r="C33" s="3" t="s">
        <v>14</v>
      </c>
      <c r="D33" s="3" t="s">
        <v>15</v>
      </c>
      <c r="E33" s="3" t="s">
        <v>19</v>
      </c>
      <c r="F33" s="3" t="s">
        <v>20</v>
      </c>
      <c r="G33" s="3" t="s">
        <v>16</v>
      </c>
      <c r="H33" s="3" t="s">
        <v>18</v>
      </c>
    </row>
    <row r="34" spans="1:8" x14ac:dyDescent="0.25">
      <c r="A34" s="1" t="s">
        <v>0</v>
      </c>
      <c r="B34" s="2">
        <f t="shared" ref="B34:B39" si="16">-G25*$B$1</f>
        <v>0</v>
      </c>
      <c r="C34" s="2">
        <f t="shared" ref="C34:C39" si="17">F25</f>
        <v>0</v>
      </c>
      <c r="D34" s="10">
        <v>0</v>
      </c>
      <c r="E34" s="10">
        <v>0</v>
      </c>
      <c r="F34" s="10">
        <v>0</v>
      </c>
      <c r="G34" s="12">
        <f t="shared" ref="G34:G39" si="18">H25+D34+E34</f>
        <v>0</v>
      </c>
      <c r="H34" s="12">
        <f>-B34+F34</f>
        <v>0</v>
      </c>
    </row>
    <row r="35" spans="1:8" x14ac:dyDescent="0.25">
      <c r="A35" s="1" t="s">
        <v>1</v>
      </c>
      <c r="B35" s="2">
        <f t="shared" si="16"/>
        <v>0</v>
      </c>
      <c r="C35" s="2">
        <f t="shared" si="17"/>
        <v>0</v>
      </c>
      <c r="D35" s="10">
        <f t="shared" ref="D35:D39" si="19">B35-C35</f>
        <v>0</v>
      </c>
      <c r="E35" s="10">
        <v>0</v>
      </c>
      <c r="F35" s="10">
        <v>0</v>
      </c>
      <c r="G35" s="11">
        <f t="shared" si="18"/>
        <v>0</v>
      </c>
      <c r="H35" s="11">
        <f t="shared" ref="H35:H39" si="20">-B35+F35</f>
        <v>0</v>
      </c>
    </row>
    <row r="36" spans="1:8" x14ac:dyDescent="0.25">
      <c r="A36" s="1" t="s">
        <v>2</v>
      </c>
      <c r="B36" s="2">
        <f t="shared" si="16"/>
        <v>0</v>
      </c>
      <c r="C36" s="2">
        <f t="shared" si="17"/>
        <v>0</v>
      </c>
      <c r="D36" s="10">
        <f t="shared" si="19"/>
        <v>0</v>
      </c>
      <c r="E36" s="10">
        <v>0</v>
      </c>
      <c r="F36" s="10">
        <v>0</v>
      </c>
      <c r="G36" s="11">
        <f t="shared" si="18"/>
        <v>0</v>
      </c>
      <c r="H36" s="11">
        <f t="shared" si="20"/>
        <v>0</v>
      </c>
    </row>
    <row r="37" spans="1:8" x14ac:dyDescent="0.25">
      <c r="A37" s="1" t="s">
        <v>3</v>
      </c>
      <c r="B37" s="2">
        <f t="shared" si="16"/>
        <v>0</v>
      </c>
      <c r="C37" s="2">
        <f t="shared" si="17"/>
        <v>0</v>
      </c>
      <c r="D37" s="10">
        <f t="shared" si="19"/>
        <v>0</v>
      </c>
      <c r="E37" s="10">
        <v>0</v>
      </c>
      <c r="F37" s="10">
        <v>0</v>
      </c>
      <c r="G37" s="12">
        <f t="shared" si="18"/>
        <v>0</v>
      </c>
      <c r="H37" s="12">
        <f t="shared" si="20"/>
        <v>0</v>
      </c>
    </row>
    <row r="38" spans="1:8" x14ac:dyDescent="0.25">
      <c r="A38" s="1" t="s">
        <v>4</v>
      </c>
      <c r="B38" s="2">
        <f t="shared" si="16"/>
        <v>0</v>
      </c>
      <c r="C38" s="2">
        <f t="shared" si="17"/>
        <v>0</v>
      </c>
      <c r="D38" s="10">
        <f t="shared" si="19"/>
        <v>0</v>
      </c>
      <c r="E38" s="10">
        <v>0</v>
      </c>
      <c r="F38" s="10">
        <v>0</v>
      </c>
      <c r="G38" s="11">
        <f t="shared" si="18"/>
        <v>0</v>
      </c>
      <c r="H38" s="11">
        <f t="shared" si="20"/>
        <v>0</v>
      </c>
    </row>
    <row r="39" spans="1:8" x14ac:dyDescent="0.25">
      <c r="A39" s="1" t="s">
        <v>5</v>
      </c>
      <c r="B39" s="2">
        <f t="shared" si="16"/>
        <v>0</v>
      </c>
      <c r="C39" s="2">
        <f t="shared" si="17"/>
        <v>0</v>
      </c>
      <c r="D39" s="10">
        <f t="shared" si="19"/>
        <v>0</v>
      </c>
      <c r="E39" s="10">
        <v>0</v>
      </c>
      <c r="F39" s="10">
        <v>0</v>
      </c>
      <c r="G39" s="11">
        <f t="shared" si="18"/>
        <v>0</v>
      </c>
      <c r="H39" s="11">
        <f t="shared" si="20"/>
        <v>0</v>
      </c>
    </row>
    <row r="40" spans="1:8" x14ac:dyDescent="0.25">
      <c r="A40" s="4" t="s">
        <v>11</v>
      </c>
      <c r="B40" s="5">
        <f>SUM(B34:B39)</f>
        <v>0</v>
      </c>
      <c r="C40" s="5">
        <f t="shared" ref="C40:H40" si="21">SUM(C34:C39)</f>
        <v>0</v>
      </c>
      <c r="D40" s="5">
        <f t="shared" si="21"/>
        <v>0</v>
      </c>
      <c r="E40" s="5">
        <f t="shared" si="21"/>
        <v>0</v>
      </c>
      <c r="F40" s="5">
        <f t="shared" si="21"/>
        <v>0</v>
      </c>
      <c r="G40" s="5">
        <f t="shared" si="21"/>
        <v>0</v>
      </c>
      <c r="H40" s="5">
        <f t="shared" si="21"/>
        <v>0</v>
      </c>
    </row>
    <row r="42" spans="1:8" x14ac:dyDescent="0.25">
      <c r="A42" s="13"/>
      <c r="B42" s="13" t="s">
        <v>24</v>
      </c>
      <c r="C42" s="13" t="s">
        <v>21</v>
      </c>
      <c r="D42" s="13" t="s">
        <v>22</v>
      </c>
      <c r="E42" s="13" t="s">
        <v>23</v>
      </c>
    </row>
    <row r="43" spans="1:8" x14ac:dyDescent="0.25">
      <c r="A43" s="1" t="s">
        <v>0</v>
      </c>
      <c r="B43" s="12">
        <f>-(G34+H34)</f>
        <v>0</v>
      </c>
      <c r="C43" s="1">
        <v>1</v>
      </c>
      <c r="D43" s="6">
        <f>B43/C43</f>
        <v>0</v>
      </c>
      <c r="E43" s="14">
        <f>B43/(C43*12)</f>
        <v>0</v>
      </c>
    </row>
    <row r="44" spans="1:8" x14ac:dyDescent="0.25">
      <c r="A44" s="1" t="s">
        <v>1</v>
      </c>
      <c r="B44" s="12">
        <f t="shared" ref="B44:B48" si="22">-(G35+H35)</f>
        <v>0</v>
      </c>
      <c r="C44" s="1">
        <v>0</v>
      </c>
      <c r="D44" s="6">
        <v>0</v>
      </c>
      <c r="E44" s="14">
        <v>0</v>
      </c>
    </row>
    <row r="45" spans="1:8" x14ac:dyDescent="0.25">
      <c r="A45" s="1" t="s">
        <v>2</v>
      </c>
      <c r="B45" s="12">
        <f t="shared" si="22"/>
        <v>0</v>
      </c>
      <c r="C45" s="1">
        <v>0</v>
      </c>
      <c r="D45" s="6">
        <v>0</v>
      </c>
      <c r="E45" s="14">
        <v>0</v>
      </c>
    </row>
    <row r="46" spans="1:8" x14ac:dyDescent="0.25">
      <c r="A46" s="1" t="s">
        <v>3</v>
      </c>
      <c r="B46" s="12">
        <f t="shared" si="22"/>
        <v>0</v>
      </c>
      <c r="C46" s="1">
        <v>1</v>
      </c>
      <c r="D46" s="6">
        <f t="shared" ref="D46" si="23">B46/C46</f>
        <v>0</v>
      </c>
      <c r="E46" s="14">
        <f t="shared" ref="E46" si="24">B46/(C46*12)</f>
        <v>0</v>
      </c>
    </row>
    <row r="47" spans="1:8" x14ac:dyDescent="0.25">
      <c r="A47" s="1" t="s">
        <v>4</v>
      </c>
      <c r="B47" s="12">
        <f t="shared" si="22"/>
        <v>0</v>
      </c>
      <c r="C47" s="1">
        <v>0</v>
      </c>
      <c r="D47" s="6">
        <v>0</v>
      </c>
      <c r="E47" s="14">
        <v>0</v>
      </c>
    </row>
    <row r="48" spans="1:8" x14ac:dyDescent="0.25">
      <c r="A48" s="1" t="s">
        <v>5</v>
      </c>
      <c r="B48" s="12">
        <f t="shared" si="22"/>
        <v>0</v>
      </c>
      <c r="C48" s="1">
        <v>0</v>
      </c>
      <c r="D48" s="6">
        <v>0</v>
      </c>
      <c r="E48" s="14">
        <v>0</v>
      </c>
    </row>
    <row r="49" spans="1:5" x14ac:dyDescent="0.25">
      <c r="A49" s="4" t="s">
        <v>11</v>
      </c>
      <c r="B49" s="5">
        <f t="shared" ref="B49:E49" si="25">SUM(B43:B48)</f>
        <v>0</v>
      </c>
      <c r="C49" s="5"/>
      <c r="D49" s="5">
        <f t="shared" si="25"/>
        <v>0</v>
      </c>
      <c r="E49" s="5">
        <f t="shared" si="25"/>
        <v>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Lopez</dc:creator>
  <cp:lastModifiedBy>Jose Angel Lopez Cobo</cp:lastModifiedBy>
  <dcterms:created xsi:type="dcterms:W3CDTF">2016-01-19T17:28:23Z</dcterms:created>
  <dcterms:modified xsi:type="dcterms:W3CDTF">2026-01-29T07:57:01Z</dcterms:modified>
</cp:coreProperties>
</file>